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kamil.karasinski\Desktop\OKRES 2023-2027\10.10.A - Przydomowe oczyszczalnie\Uchwała Ogłoszenie Nabór I - POŚ\na stronę www\dane statytyczne 25-11-2025\"/>
    </mc:Choice>
  </mc:AlternateContent>
  <xr:revisionPtr revIDLastSave="0" documentId="13_ncr:1_{22FD507A-19F2-4070-9FAC-68972FF130EF}" xr6:coauthVersionLast="47" xr6:coauthVersionMax="47" xr10:uidLastSave="{00000000-0000-0000-0000-000000000000}"/>
  <bookViews>
    <workbookView xWindow="-28920" yWindow="810" windowWidth="29040" windowHeight="15720" activeTab="1" xr2:uid="{00000000-000D-0000-FFFF-FFFF00000000}"/>
  </bookViews>
  <sheets>
    <sheet name="OPIS" sheetId="1" r:id="rId1"/>
    <sheet name="TABLIC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21" i="2" l="1"/>
  <c r="AA5" i="2"/>
  <c r="AA6" i="2"/>
  <c r="AA7" i="2"/>
  <c r="AA8" i="2"/>
  <c r="AA9" i="2"/>
  <c r="AA10" i="2"/>
  <c r="AA11" i="2"/>
  <c r="AA12" i="2"/>
  <c r="AA13" i="2"/>
  <c r="AA14" i="2"/>
  <c r="AA15" i="2"/>
  <c r="AA16" i="2"/>
  <c r="AA17" i="2"/>
  <c r="AA18" i="2"/>
  <c r="AA19" i="2"/>
  <c r="AA20" i="2"/>
  <c r="AA22" i="2"/>
  <c r="AA23" i="2"/>
  <c r="AA24" i="2"/>
  <c r="AA25" i="2"/>
  <c r="AA26" i="2"/>
</calcChain>
</file>

<file path=xl/sharedStrings.xml><?xml version="1.0" encoding="utf-8"?>
<sst xmlns="http://schemas.openxmlformats.org/spreadsheetml/2006/main" count="134" uniqueCount="78">
  <si>
    <t>Kategoria:</t>
  </si>
  <si>
    <t>RYNEK PRACY</t>
  </si>
  <si>
    <t>Dane nie uwzględniają pracujących w jednostkach budżetowych działających w zakresie obrony narodowej i bezpieczeństwa publicznego - wynika z tego różnica miedzy danymi ogółem dla Polski i danymi dla Polski według podziału terytorialnego; Pracujący w głównym miejscu pracy; Dane o pracujących / zatrudnionych (wg stanu na dzień 30 września - do 1999 r., wg stanu na dzień 31 grudnia - od 2000 r.) dotyczą osób wykonujących pracę przynoszącą im zarobek lub dochód. Liczba pracujących / zatrudnionych wyszczególniona jest według klasyfikacji działalności (do 1999 roku - Europejskiej, od 2000 roku - Polskiej). Dane o bezrobotnych zarejestrowanych obejmują osoby, które zgodnie z ustawą z dnia 20 marca 2025 r. o rynku pracy i służbach zatrudnienia (Dz. U. z 2025 r. poz. 620), pozostają bez pracy i nie uczą się w szkole, są zdolne do pracy oraz gotowe do podjęcia pracy.</t>
  </si>
  <si>
    <t>Grupa:</t>
  </si>
  <si>
    <t>BEZROBOCIE REJESTROWANE</t>
  </si>
  <si>
    <t>Dane o liczbie bezrobotnych zarejestrowanych, zgodnie z ustawą z dnia 20 marca 2025 r. o rynku pracy i służbach zatrudnienia, obowiązującą od 1 czerwca 2025 r. (Dz. U. z 2025 r. poz. 620), obejmują osoby, które ukończyły 18 lat i nie osiągnęły wieku emerytalnego, niezatrudnione i niewykonujące innej pracy zarobkowej, zdolne i gotowe do podjęcia zatrudnienia w pełnym wymiarze czasu pracy, jak również osoby niepełnosprawne, zdolne i gotowe do podjęcia zatrudnienia co najmniej w połowie tego wymiaru czasu pracy, zarejestrowane w powiatowym urzędzie pracy oraz osoby poszukujące zatrudnienia lub innej pracy zarobkowej, z dodatkowymi wyłączeniami dotyczącymi źródeł dochodów, zapisanymi w ustawie.Do osób bezrobotnych należy zaliczyć osoby nieuczące się w szkole, z wyjątkiem osób uczących się w szkole dla dorosłych, branżowej szkole II stopnia w formie stacjonarnej lub zaocznej, w szkole policealnej w formie stacjonarnej lub zaocznej, lub przystępujących do egzaminów eksternistycznych z zakresu programu nauczania szkoły dla dorosłych lub branżowej szkoły II stopnia, lub kształcące się na studiach niestacjonarnych, lub uczące się w szkole artystycznej realizującej wyłącznie kształcenie artystyczne. Liczba bezrobotnych nie obejmuje osób odbywających m.in. szkolenie, staż, pracę społecznie użyteczną oraz osób skierowanych do agencji zatrudnienia w ramach zlecania działań aktywizacyjnych.</t>
  </si>
  <si>
    <t>Podgrupa:</t>
  </si>
  <si>
    <t>Stopa bezrobocia rejestrowanego i stopa napływu bezrobotnych zarejestrowanych (dane miesięczne)</t>
  </si>
  <si>
    <t>Stopę bezrobocia rejestrowanego obliczono jako stosunek liczby bezrobotnych zarejestrowanych do liczby cywilnej ludności aktywnej zawodowo (ogółem oraz danej grupy), tj. bez osób odbywających czynną służbę wojskową oraz pracowników jednostek budżetowych prowadzących działalność w zakresie obrony narodowej i bezpieczeństwa publicznego. Stopę bezrobocia podaje się z uwzględnieniem pracujących w gospodarstwach indywidualnych w rolnictwie (będących składową cywilnej ludności aktywnej zawodowo) wyszacowanych na podstawie wyników: w latach 2004 do listopada 2010 r. - Narodowego Spisu Powszechnego Ludności i Mieszkań 2002 oraz Powszechnego Spisu Rolnego 2002, od grudnia 2010 r. - do listopada 2021 r.  Powszechnego Spisu Rolnego 2010, natomiast od grudnia 2021 r. na podstawie Powszechnego Spisu Rolnego 2020.  Dane od 2021 r. nie są w pełni porównywalne z danymi za lata poprzednie. &lt;br /&gt;Stopę napływu - obliczono jako stosunek nowo zarejestrowanych bezrobotnych do liczby cywilnej ludności aktywnej zawodowo, tj. bez pracowników jednostek budżetowych prowadzących działalność w zakresie obrony narodowej i bezpieczeństwa publicznego.</t>
  </si>
  <si>
    <t>Data ostatniej aktualizacji:</t>
  </si>
  <si>
    <t>04.02.2026</t>
  </si>
  <si>
    <t>Wymiary:</t>
  </si>
  <si>
    <t>Miesiące; Wskaźniki; Rok</t>
  </si>
  <si>
    <t>Przypisy:</t>
  </si>
  <si>
    <t>Znak '-' oznacza brak informacji z powodu: zmiany poziomu prezentacji, zmian wprowadzonych do wykazu jednostek terytorialnych lub modyfikacji listy cech w danym okresie sprawozdawczym</t>
  </si>
  <si>
    <t>Kod</t>
  </si>
  <si>
    <t>Nazwa</t>
  </si>
  <si>
    <t>styczeń</t>
  </si>
  <si>
    <t>luty</t>
  </si>
  <si>
    <t>marzec</t>
  </si>
  <si>
    <t>kwiecień</t>
  </si>
  <si>
    <t>maj</t>
  </si>
  <si>
    <t>czerwiec</t>
  </si>
  <si>
    <t>lipiec</t>
  </si>
  <si>
    <t>sierpień</t>
  </si>
  <si>
    <t>wrzesień</t>
  </si>
  <si>
    <t>październik</t>
  </si>
  <si>
    <t>listopad</t>
  </si>
  <si>
    <t>grudzień</t>
  </si>
  <si>
    <t>stopa bezrobocia rejestrowanego</t>
  </si>
  <si>
    <t>2024</t>
  </si>
  <si>
    <t>2025</t>
  </si>
  <si>
    <t>[%]</t>
  </si>
  <si>
    <t>1000000</t>
  </si>
  <si>
    <t>ŁÓDZKIE</t>
  </si>
  <si>
    <t>1001000</t>
  </si>
  <si>
    <t>Powiat bełchatowski</t>
  </si>
  <si>
    <t>1002000</t>
  </si>
  <si>
    <t>Powiat kutnowski</t>
  </si>
  <si>
    <t>1003000</t>
  </si>
  <si>
    <t>Powiat łaski</t>
  </si>
  <si>
    <t>1004000</t>
  </si>
  <si>
    <t>Powiat łęczycki</t>
  </si>
  <si>
    <t>1005000</t>
  </si>
  <si>
    <t>Powiat łowicki</t>
  </si>
  <si>
    <t>1006000</t>
  </si>
  <si>
    <t>Powiat łódzki wschodni</t>
  </si>
  <si>
    <t>1007000</t>
  </si>
  <si>
    <t>Powiat opoczyński</t>
  </si>
  <si>
    <t>1008000</t>
  </si>
  <si>
    <t>Powiat pabianicki</t>
  </si>
  <si>
    <t>1009000</t>
  </si>
  <si>
    <t>Powiat pajęczański</t>
  </si>
  <si>
    <t>1010000</t>
  </si>
  <si>
    <t>Powiat piotrkowski</t>
  </si>
  <si>
    <t>1011000</t>
  </si>
  <si>
    <t>Powiat poddębicki</t>
  </si>
  <si>
    <t>1012000</t>
  </si>
  <si>
    <t>Powiat radomszczański</t>
  </si>
  <si>
    <t>1013000</t>
  </si>
  <si>
    <t>Powiat rawski</t>
  </si>
  <si>
    <t>1014000</t>
  </si>
  <si>
    <t>Powiat sieradzki</t>
  </si>
  <si>
    <t>1015000</t>
  </si>
  <si>
    <t>Powiat skierniewicki</t>
  </si>
  <si>
    <t>1016000</t>
  </si>
  <si>
    <t>Powiat tomaszowski</t>
  </si>
  <si>
    <t>1017000</t>
  </si>
  <si>
    <t>Powiat wieluński</t>
  </si>
  <si>
    <t>1018000</t>
  </si>
  <si>
    <t>Powiat wieruszowski</t>
  </si>
  <si>
    <t>1019000</t>
  </si>
  <si>
    <t>Powiat zduńskowolski</t>
  </si>
  <si>
    <t>1020000</t>
  </si>
  <si>
    <t>Powiat zgierski</t>
  </si>
  <si>
    <t>1021000</t>
  </si>
  <si>
    <t>Powiat brzeziński</t>
  </si>
  <si>
    <t>średnia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</si>
</sst>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 x14ac:knownFonts="1">
    <font>
      <sz val="11"/>
      <name val="Calibri"/>
    </font>
    <font>
      <sz val="11"/>
      <color rgb="FF000000"/>
      <name val="Calibri"/>
    </font>
    <font>
      <i/>
      <sz val="11"/>
      <name val="Calibri"/>
      <family val="2"/>
      <charset val="238"/>
    </font>
  </fonts>
  <fills count="4">
    <fill>
      <patternFill patternType="none"/>
    </fill>
    <fill>
      <patternFill patternType="gray125"/>
    </fill>
    <fill>
      <patternFill patternType="solid">
        <fgColor rgb="FFD3D3D3"/>
      </patternFill>
    </fill>
    <fill>
      <patternFill patternType="solid">
        <fgColor theme="0" tint="-0.14999847407452621"/>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2">
    <xf numFmtId="0" fontId="0" fillId="0" borderId="0"/>
    <xf numFmtId="0" fontId="1" fillId="2" borderId="1">
      <alignment horizontal="left" vertical="center" wrapText="1"/>
    </xf>
  </cellStyleXfs>
  <cellXfs count="14">
    <xf numFmtId="0" fontId="0" fillId="0" borderId="0" xfId="0"/>
    <xf numFmtId="0" fontId="1" fillId="2" borderId="1" xfId="1" applyNumberFormat="1" applyFont="1" applyFill="1" applyBorder="1">
      <alignment horizontal="left" vertical="center" wrapText="1"/>
    </xf>
    <xf numFmtId="0" fontId="0" fillId="0" borderId="0" xfId="0" applyNumberFormat="1" applyFont="1" applyAlignment="1">
      <alignment vertical="top"/>
    </xf>
    <xf numFmtId="0" fontId="0" fillId="0" borderId="0" xfId="0" applyNumberFormat="1" applyFont="1" applyAlignment="1">
      <alignment vertical="top" wrapText="1"/>
    </xf>
    <xf numFmtId="0" fontId="1" fillId="2" borderId="1" xfId="1" applyNumberFormat="1" applyFont="1" applyFill="1" applyBorder="1">
      <alignment horizontal="left" vertical="center" wrapText="1"/>
    </xf>
    <xf numFmtId="0" fontId="1" fillId="2" borderId="3" xfId="1" applyNumberFormat="1" applyFont="1" applyFill="1" applyBorder="1">
      <alignment horizontal="left" vertical="center" wrapText="1"/>
    </xf>
    <xf numFmtId="0" fontId="1" fillId="2" borderId="3" xfId="1" applyNumberFormat="1" applyFont="1" applyFill="1" applyBorder="1">
      <alignment horizontal="left" vertical="center" wrapText="1"/>
    </xf>
    <xf numFmtId="0" fontId="0" fillId="0" borderId="2" xfId="0" applyBorder="1"/>
    <xf numFmtId="164" fontId="0" fillId="0" borderId="2" xfId="0" applyNumberFormat="1" applyFont="1" applyBorder="1"/>
    <xf numFmtId="164" fontId="2" fillId="0" borderId="2" xfId="0" applyNumberFormat="1" applyFont="1" applyBorder="1" applyAlignment="1">
      <alignment horizontal="center"/>
    </xf>
    <xf numFmtId="0" fontId="0" fillId="3" borderId="2" xfId="0" applyFill="1" applyBorder="1"/>
    <xf numFmtId="164" fontId="0" fillId="3" borderId="2" xfId="0" applyNumberFormat="1" applyFont="1" applyFill="1" applyBorder="1"/>
    <xf numFmtId="164" fontId="2" fillId="3" borderId="2" xfId="0" applyNumberFormat="1" applyFont="1" applyFill="1" applyBorder="1" applyAlignment="1">
      <alignment horizontal="center"/>
    </xf>
    <xf numFmtId="0" fontId="1" fillId="2" borderId="4" xfId="1" applyNumberFormat="1" applyFont="1" applyFill="1" applyBorder="1">
      <alignment horizontal="left" vertical="center" wrapText="1"/>
    </xf>
  </cellXfs>
  <cellStyles count="2">
    <cellStyle name="Kolumna" xfId="1" xr:uid="{00000000-0005-0000-0000-000001000000}"/>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workbookViewId="0"/>
  </sheetViews>
  <sheetFormatPr defaultRowHeight="15" x14ac:dyDescent="0.25"/>
  <cols>
    <col min="1" max="1" width="20" customWidth="1"/>
    <col min="2" max="2" width="200" customWidth="1"/>
  </cols>
  <sheetData>
    <row r="1" spans="1:2" x14ac:dyDescent="0.25">
      <c r="A1" t="s">
        <v>0</v>
      </c>
      <c r="B1" t="s">
        <v>1</v>
      </c>
    </row>
    <row r="2" spans="1:2" ht="50.1" customHeight="1" x14ac:dyDescent="0.25">
      <c r="B2" s="3" t="s">
        <v>2</v>
      </c>
    </row>
    <row r="3" spans="1:2" x14ac:dyDescent="0.25">
      <c r="A3" t="s">
        <v>3</v>
      </c>
      <c r="B3" t="s">
        <v>4</v>
      </c>
    </row>
    <row r="4" spans="1:2" ht="50.1" customHeight="1" x14ac:dyDescent="0.25">
      <c r="B4" s="3" t="s">
        <v>5</v>
      </c>
    </row>
    <row r="5" spans="1:2" x14ac:dyDescent="0.25">
      <c r="A5" t="s">
        <v>6</v>
      </c>
      <c r="B5" t="s">
        <v>7</v>
      </c>
    </row>
    <row r="6" spans="1:2" ht="50.1" customHeight="1" x14ac:dyDescent="0.25">
      <c r="B6" s="3" t="s">
        <v>8</v>
      </c>
    </row>
    <row r="7" spans="1:2" x14ac:dyDescent="0.25">
      <c r="A7" t="s">
        <v>9</v>
      </c>
      <c r="B7" t="s">
        <v>10</v>
      </c>
    </row>
    <row r="8" spans="1:2" x14ac:dyDescent="0.25">
      <c r="A8" t="s">
        <v>11</v>
      </c>
      <c r="B8" t="s">
        <v>12</v>
      </c>
    </row>
    <row r="9" spans="1:2" ht="50.1" customHeight="1" x14ac:dyDescent="0.25">
      <c r="A9" s="2" t="s">
        <v>13</v>
      </c>
      <c r="B9" s="3" t="s">
        <v>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6"/>
  <sheetViews>
    <sheetView tabSelected="1" workbookViewId="0">
      <selection activeCell="AA22" sqref="AA22"/>
    </sheetView>
  </sheetViews>
  <sheetFormatPr defaultRowHeight="15" x14ac:dyDescent="0.25"/>
  <cols>
    <col min="2" max="2" width="28.140625" customWidth="1"/>
    <col min="3" max="3" width="0" hidden="1" customWidth="1"/>
    <col min="4" max="4" width="13.85546875" customWidth="1"/>
    <col min="5" max="5" width="10.85546875" hidden="1" customWidth="1"/>
    <col min="6" max="6" width="14.42578125" customWidth="1"/>
    <col min="7" max="7" width="10.85546875" hidden="1" customWidth="1"/>
    <col min="8" max="8" width="10.85546875" customWidth="1"/>
    <col min="9" max="9" width="10.85546875" hidden="1" customWidth="1"/>
    <col min="10" max="10" width="10.85546875" customWidth="1"/>
    <col min="11" max="11" width="10.85546875" hidden="1" customWidth="1"/>
    <col min="12" max="12" width="10.85546875" customWidth="1"/>
    <col min="13" max="13" width="10.85546875" hidden="1" customWidth="1"/>
    <col min="14" max="14" width="10.85546875" customWidth="1"/>
    <col min="15" max="15" width="10.85546875" hidden="1" customWidth="1"/>
    <col min="16" max="16" width="10.85546875" customWidth="1"/>
    <col min="17" max="17" width="10.85546875" hidden="1" customWidth="1"/>
    <col min="18" max="18" width="10.85546875" customWidth="1"/>
    <col min="19" max="19" width="10.85546875" hidden="1" customWidth="1"/>
    <col min="20" max="20" width="10.85546875" customWidth="1"/>
    <col min="21" max="21" width="10.85546875" hidden="1" customWidth="1"/>
    <col min="22" max="22" width="10.85546875" customWidth="1"/>
    <col min="23" max="23" width="10.85546875" hidden="1" customWidth="1"/>
    <col min="24" max="24" width="10.85546875" customWidth="1"/>
    <col min="25" max="25" width="14.85546875" customWidth="1"/>
    <col min="26" max="26" width="10.85546875" hidden="1" customWidth="1"/>
    <col min="27" max="27" width="25.28515625" customWidth="1"/>
  </cols>
  <sheetData>
    <row r="1" spans="1:27" x14ac:dyDescent="0.25">
      <c r="A1" s="4" t="s">
        <v>15</v>
      </c>
      <c r="B1" s="4" t="s">
        <v>16</v>
      </c>
      <c r="C1" s="4" t="s">
        <v>17</v>
      </c>
      <c r="D1" s="4"/>
      <c r="E1" s="4" t="s">
        <v>18</v>
      </c>
      <c r="F1" s="4"/>
      <c r="G1" s="4" t="s">
        <v>19</v>
      </c>
      <c r="H1" s="4"/>
      <c r="I1" s="4" t="s">
        <v>20</v>
      </c>
      <c r="J1" s="4"/>
      <c r="K1" s="4" t="s">
        <v>21</v>
      </c>
      <c r="L1" s="4"/>
      <c r="M1" s="4" t="s">
        <v>22</v>
      </c>
      <c r="N1" s="4"/>
      <c r="O1" s="4" t="s">
        <v>23</v>
      </c>
      <c r="P1" s="4"/>
      <c r="Q1" s="4" t="s">
        <v>24</v>
      </c>
      <c r="R1" s="4"/>
      <c r="S1" s="4" t="s">
        <v>25</v>
      </c>
      <c r="T1" s="4"/>
      <c r="U1" s="4" t="s">
        <v>26</v>
      </c>
      <c r="V1" s="4"/>
      <c r="W1" s="4" t="s">
        <v>27</v>
      </c>
      <c r="X1" s="4"/>
      <c r="Y1" s="4" t="s">
        <v>28</v>
      </c>
      <c r="Z1" s="4"/>
    </row>
    <row r="2" spans="1:27" x14ac:dyDescent="0.25">
      <c r="A2" s="4"/>
      <c r="B2" s="4"/>
      <c r="C2" s="4" t="s">
        <v>29</v>
      </c>
      <c r="D2" s="4"/>
      <c r="E2" s="4" t="s">
        <v>29</v>
      </c>
      <c r="F2" s="4"/>
      <c r="G2" s="4" t="s">
        <v>29</v>
      </c>
      <c r="H2" s="4"/>
      <c r="I2" s="4" t="s">
        <v>29</v>
      </c>
      <c r="J2" s="4"/>
      <c r="K2" s="4" t="s">
        <v>29</v>
      </c>
      <c r="L2" s="4"/>
      <c r="M2" s="4" t="s">
        <v>29</v>
      </c>
      <c r="N2" s="4"/>
      <c r="O2" s="4" t="s">
        <v>29</v>
      </c>
      <c r="P2" s="4"/>
      <c r="Q2" s="4" t="s">
        <v>29</v>
      </c>
      <c r="R2" s="4"/>
      <c r="S2" s="4" t="s">
        <v>29</v>
      </c>
      <c r="T2" s="4"/>
      <c r="U2" s="4" t="s">
        <v>29</v>
      </c>
      <c r="V2" s="4"/>
      <c r="W2" s="4" t="s">
        <v>29</v>
      </c>
      <c r="X2" s="4"/>
      <c r="Y2" s="4" t="s">
        <v>29</v>
      </c>
      <c r="Z2" s="4"/>
    </row>
    <row r="3" spans="1:27" x14ac:dyDescent="0.25">
      <c r="A3" s="4"/>
      <c r="B3" s="4"/>
      <c r="C3" s="1" t="s">
        <v>30</v>
      </c>
      <c r="D3" s="1" t="s">
        <v>31</v>
      </c>
      <c r="E3" s="1" t="s">
        <v>30</v>
      </c>
      <c r="F3" s="1" t="s">
        <v>31</v>
      </c>
      <c r="G3" s="1" t="s">
        <v>30</v>
      </c>
      <c r="H3" s="1" t="s">
        <v>31</v>
      </c>
      <c r="I3" s="1" t="s">
        <v>30</v>
      </c>
      <c r="J3" s="1" t="s">
        <v>31</v>
      </c>
      <c r="K3" s="1" t="s">
        <v>30</v>
      </c>
      <c r="L3" s="1" t="s">
        <v>31</v>
      </c>
      <c r="M3" s="1" t="s">
        <v>30</v>
      </c>
      <c r="N3" s="1" t="s">
        <v>31</v>
      </c>
      <c r="O3" s="1" t="s">
        <v>30</v>
      </c>
      <c r="P3" s="1" t="s">
        <v>31</v>
      </c>
      <c r="Q3" s="1" t="s">
        <v>30</v>
      </c>
      <c r="R3" s="1" t="s">
        <v>31</v>
      </c>
      <c r="S3" s="1" t="s">
        <v>30</v>
      </c>
      <c r="T3" s="1" t="s">
        <v>31</v>
      </c>
      <c r="U3" s="1" t="s">
        <v>30</v>
      </c>
      <c r="V3" s="1" t="s">
        <v>31</v>
      </c>
      <c r="W3" s="1" t="s">
        <v>30</v>
      </c>
      <c r="X3" s="1" t="s">
        <v>31</v>
      </c>
      <c r="Y3" s="1" t="s">
        <v>30</v>
      </c>
      <c r="Z3" s="1" t="s">
        <v>31</v>
      </c>
    </row>
    <row r="4" spans="1:27" x14ac:dyDescent="0.25">
      <c r="A4" s="5"/>
      <c r="B4" s="5"/>
      <c r="C4" s="6" t="s">
        <v>32</v>
      </c>
      <c r="D4" s="6" t="s">
        <v>32</v>
      </c>
      <c r="E4" s="6" t="s">
        <v>32</v>
      </c>
      <c r="F4" s="6" t="s">
        <v>32</v>
      </c>
      <c r="G4" s="6" t="s">
        <v>32</v>
      </c>
      <c r="H4" s="6" t="s">
        <v>32</v>
      </c>
      <c r="I4" s="6" t="s">
        <v>32</v>
      </c>
      <c r="J4" s="6" t="s">
        <v>32</v>
      </c>
      <c r="K4" s="6" t="s">
        <v>32</v>
      </c>
      <c r="L4" s="6" t="s">
        <v>32</v>
      </c>
      <c r="M4" s="6" t="s">
        <v>32</v>
      </c>
      <c r="N4" s="6" t="s">
        <v>32</v>
      </c>
      <c r="O4" s="6" t="s">
        <v>32</v>
      </c>
      <c r="P4" s="6" t="s">
        <v>32</v>
      </c>
      <c r="Q4" s="6" t="s">
        <v>32</v>
      </c>
      <c r="R4" s="6" t="s">
        <v>32</v>
      </c>
      <c r="S4" s="6" t="s">
        <v>32</v>
      </c>
      <c r="T4" s="6" t="s">
        <v>32</v>
      </c>
      <c r="U4" s="6" t="s">
        <v>32</v>
      </c>
      <c r="V4" s="6" t="s">
        <v>32</v>
      </c>
      <c r="W4" s="6" t="s">
        <v>32</v>
      </c>
      <c r="X4" s="6" t="s">
        <v>32</v>
      </c>
      <c r="Y4" s="6" t="s">
        <v>32</v>
      </c>
      <c r="Z4" s="13" t="s">
        <v>32</v>
      </c>
      <c r="AA4" s="9" t="s">
        <v>77</v>
      </c>
    </row>
    <row r="5" spans="1:27" x14ac:dyDescent="0.25">
      <c r="A5" s="7" t="s">
        <v>33</v>
      </c>
      <c r="B5" s="7" t="s">
        <v>34</v>
      </c>
      <c r="C5" s="8">
        <v>5.7</v>
      </c>
      <c r="D5" s="8">
        <v>5.8</v>
      </c>
      <c r="E5" s="8">
        <v>5.8</v>
      </c>
      <c r="F5" s="8">
        <v>5.9</v>
      </c>
      <c r="G5" s="8">
        <v>5.7</v>
      </c>
      <c r="H5" s="8">
        <v>5.8</v>
      </c>
      <c r="I5" s="8">
        <v>5.5</v>
      </c>
      <c r="J5" s="8">
        <v>5.7</v>
      </c>
      <c r="K5" s="8">
        <v>5.4</v>
      </c>
      <c r="L5" s="8">
        <v>5.6</v>
      </c>
      <c r="M5" s="8">
        <v>5.4</v>
      </c>
      <c r="N5" s="8">
        <v>5.7</v>
      </c>
      <c r="O5" s="8">
        <v>5.3</v>
      </c>
      <c r="P5" s="8">
        <v>5.9</v>
      </c>
      <c r="Q5" s="8">
        <v>5.4</v>
      </c>
      <c r="R5" s="8">
        <v>6.1</v>
      </c>
      <c r="S5" s="8">
        <v>5.4</v>
      </c>
      <c r="T5" s="8">
        <v>6.2</v>
      </c>
      <c r="U5" s="8">
        <v>5.3</v>
      </c>
      <c r="V5" s="8">
        <v>6.2</v>
      </c>
      <c r="W5" s="8">
        <v>5.3</v>
      </c>
      <c r="X5" s="8">
        <v>6.2</v>
      </c>
      <c r="Y5" s="8">
        <v>5.4</v>
      </c>
      <c r="Z5" s="8">
        <v>6.3</v>
      </c>
      <c r="AA5" s="9">
        <f>AVERAGE(D5,F5,H5,J5,L5,N5,P5,R5,T5,V5,X5,Y5)</f>
        <v>5.8750000000000009</v>
      </c>
    </row>
    <row r="6" spans="1:27" x14ac:dyDescent="0.25">
      <c r="A6" s="10" t="s">
        <v>35</v>
      </c>
      <c r="B6" s="10" t="s">
        <v>36</v>
      </c>
      <c r="C6" s="11">
        <v>5.0999999999999996</v>
      </c>
      <c r="D6" s="11">
        <v>5.0999999999999996</v>
      </c>
      <c r="E6" s="11">
        <v>5.2</v>
      </c>
      <c r="F6" s="11">
        <v>5.0999999999999996</v>
      </c>
      <c r="G6" s="11">
        <v>5.0999999999999996</v>
      </c>
      <c r="H6" s="11">
        <v>5.0999999999999996</v>
      </c>
      <c r="I6" s="11">
        <v>5</v>
      </c>
      <c r="J6" s="11">
        <v>5</v>
      </c>
      <c r="K6" s="11">
        <v>4.7</v>
      </c>
      <c r="L6" s="11">
        <v>4.9000000000000004</v>
      </c>
      <c r="M6" s="11">
        <v>4.5999999999999996</v>
      </c>
      <c r="N6" s="11">
        <v>4.8</v>
      </c>
      <c r="O6" s="11">
        <v>4.5</v>
      </c>
      <c r="P6" s="11">
        <v>4.8</v>
      </c>
      <c r="Q6" s="11">
        <v>4.5999999999999996</v>
      </c>
      <c r="R6" s="11">
        <v>5</v>
      </c>
      <c r="S6" s="11">
        <v>4.5999999999999996</v>
      </c>
      <c r="T6" s="11">
        <v>5.0999999999999996</v>
      </c>
      <c r="U6" s="11">
        <v>4.5999999999999996</v>
      </c>
      <c r="V6" s="11">
        <v>5.0999999999999996</v>
      </c>
      <c r="W6" s="11">
        <v>4.5</v>
      </c>
      <c r="X6" s="11">
        <v>5.2</v>
      </c>
      <c r="Y6" s="11">
        <v>4.5999999999999996</v>
      </c>
      <c r="Z6" s="11">
        <v>5.2</v>
      </c>
      <c r="AA6" s="12">
        <f t="shared" ref="AA6:AA26" si="0">AVERAGE(D6,F6,H6,J6,L6,N6,P6,R6,T6,V6,X6,Y6)</f>
        <v>4.9833333333333334</v>
      </c>
    </row>
    <row r="7" spans="1:27" x14ac:dyDescent="0.25">
      <c r="A7" s="7" t="s">
        <v>37</v>
      </c>
      <c r="B7" s="7" t="s">
        <v>38</v>
      </c>
      <c r="C7" s="8">
        <v>8.3000000000000007</v>
      </c>
      <c r="D7" s="8">
        <v>8.3000000000000007</v>
      </c>
      <c r="E7" s="8">
        <v>8.5</v>
      </c>
      <c r="F7" s="8">
        <v>8.6</v>
      </c>
      <c r="G7" s="8">
        <v>8.1999999999999993</v>
      </c>
      <c r="H7" s="8">
        <v>8.5</v>
      </c>
      <c r="I7" s="8">
        <v>7.9</v>
      </c>
      <c r="J7" s="8">
        <v>8.1</v>
      </c>
      <c r="K7" s="8">
        <v>7.9</v>
      </c>
      <c r="L7" s="8">
        <v>8</v>
      </c>
      <c r="M7" s="8">
        <v>7.9</v>
      </c>
      <c r="N7" s="8">
        <v>8</v>
      </c>
      <c r="O7" s="8">
        <v>7.9</v>
      </c>
      <c r="P7" s="8">
        <v>8.1999999999999993</v>
      </c>
      <c r="Q7" s="8">
        <v>8.1</v>
      </c>
      <c r="R7" s="8">
        <v>8.3000000000000007</v>
      </c>
      <c r="S7" s="8">
        <v>7.9</v>
      </c>
      <c r="T7" s="8">
        <v>8.1</v>
      </c>
      <c r="U7" s="8">
        <v>7.7</v>
      </c>
      <c r="V7" s="8">
        <v>8.1</v>
      </c>
      <c r="W7" s="8">
        <v>7.7</v>
      </c>
      <c r="X7" s="8">
        <v>8</v>
      </c>
      <c r="Y7" s="8">
        <v>7.8</v>
      </c>
      <c r="Z7" s="8">
        <v>8.1</v>
      </c>
      <c r="AA7" s="9">
        <f t="shared" si="0"/>
        <v>8.1666666666666661</v>
      </c>
    </row>
    <row r="8" spans="1:27" x14ac:dyDescent="0.25">
      <c r="A8" s="10" t="s">
        <v>39</v>
      </c>
      <c r="B8" s="10" t="s">
        <v>40</v>
      </c>
      <c r="C8" s="11">
        <v>8.1</v>
      </c>
      <c r="D8" s="11">
        <v>8.6</v>
      </c>
      <c r="E8" s="11">
        <v>8</v>
      </c>
      <c r="F8" s="11">
        <v>8.6999999999999993</v>
      </c>
      <c r="G8" s="11">
        <v>7.8</v>
      </c>
      <c r="H8" s="11">
        <v>8.5</v>
      </c>
      <c r="I8" s="11">
        <v>7.5</v>
      </c>
      <c r="J8" s="11">
        <v>8</v>
      </c>
      <c r="K8" s="11">
        <v>7.5</v>
      </c>
      <c r="L8" s="11">
        <v>8</v>
      </c>
      <c r="M8" s="11">
        <v>7.4</v>
      </c>
      <c r="N8" s="11">
        <v>8.1</v>
      </c>
      <c r="O8" s="11">
        <v>7.2</v>
      </c>
      <c r="P8" s="11">
        <v>8.5</v>
      </c>
      <c r="Q8" s="11">
        <v>7.5</v>
      </c>
      <c r="R8" s="11">
        <v>8.9</v>
      </c>
      <c r="S8" s="11">
        <v>7.5</v>
      </c>
      <c r="T8" s="11">
        <v>9.1</v>
      </c>
      <c r="U8" s="11">
        <v>7.4</v>
      </c>
      <c r="V8" s="11">
        <v>9</v>
      </c>
      <c r="W8" s="11">
        <v>7.8</v>
      </c>
      <c r="X8" s="11">
        <v>9.1999999999999993</v>
      </c>
      <c r="Y8" s="11">
        <v>8</v>
      </c>
      <c r="Z8" s="11">
        <v>9.4</v>
      </c>
      <c r="AA8" s="12">
        <f t="shared" si="0"/>
        <v>8.5499999999999989</v>
      </c>
    </row>
    <row r="9" spans="1:27" x14ac:dyDescent="0.25">
      <c r="A9" s="7" t="s">
        <v>41</v>
      </c>
      <c r="B9" s="7" t="s">
        <v>42</v>
      </c>
      <c r="C9" s="8">
        <v>6.2</v>
      </c>
      <c r="D9" s="8">
        <v>5.9</v>
      </c>
      <c r="E9" s="8">
        <v>5.9</v>
      </c>
      <c r="F9" s="8">
        <v>5.8</v>
      </c>
      <c r="G9" s="8">
        <v>5.5</v>
      </c>
      <c r="H9" s="8">
        <v>5.6</v>
      </c>
      <c r="I9" s="8">
        <v>5.2</v>
      </c>
      <c r="J9" s="8">
        <v>5.0999999999999996</v>
      </c>
      <c r="K9" s="8">
        <v>5</v>
      </c>
      <c r="L9" s="8">
        <v>4.9000000000000004</v>
      </c>
      <c r="M9" s="8">
        <v>5.0999999999999996</v>
      </c>
      <c r="N9" s="8">
        <v>5.3</v>
      </c>
      <c r="O9" s="8">
        <v>5</v>
      </c>
      <c r="P9" s="8">
        <v>5.8</v>
      </c>
      <c r="Q9" s="8">
        <v>5.5</v>
      </c>
      <c r="R9" s="8">
        <v>6.5</v>
      </c>
      <c r="S9" s="8">
        <v>5.2</v>
      </c>
      <c r="T9" s="8">
        <v>6.5</v>
      </c>
      <c r="U9" s="8">
        <v>5.0999999999999996</v>
      </c>
      <c r="V9" s="8">
        <v>6.4</v>
      </c>
      <c r="W9" s="8">
        <v>5.0999999999999996</v>
      </c>
      <c r="X9" s="8">
        <v>6.4</v>
      </c>
      <c r="Y9" s="8">
        <v>5.4</v>
      </c>
      <c r="Z9" s="8">
        <v>6.4</v>
      </c>
      <c r="AA9" s="9">
        <f t="shared" si="0"/>
        <v>5.8</v>
      </c>
    </row>
    <row r="10" spans="1:27" x14ac:dyDescent="0.25">
      <c r="A10" s="10" t="s">
        <v>43</v>
      </c>
      <c r="B10" s="10" t="s">
        <v>44</v>
      </c>
      <c r="C10" s="11">
        <v>5.0999999999999996</v>
      </c>
      <c r="D10" s="11">
        <v>4.9000000000000004</v>
      </c>
      <c r="E10" s="11">
        <v>5.2</v>
      </c>
      <c r="F10" s="11">
        <v>5</v>
      </c>
      <c r="G10" s="11">
        <v>5</v>
      </c>
      <c r="H10" s="11">
        <v>4.9000000000000004</v>
      </c>
      <c r="I10" s="11">
        <v>4.9000000000000004</v>
      </c>
      <c r="J10" s="11">
        <v>4.7</v>
      </c>
      <c r="K10" s="11">
        <v>4.9000000000000004</v>
      </c>
      <c r="L10" s="11">
        <v>4.7</v>
      </c>
      <c r="M10" s="11">
        <v>4.7</v>
      </c>
      <c r="N10" s="11">
        <v>4.8</v>
      </c>
      <c r="O10" s="11">
        <v>4.5999999999999996</v>
      </c>
      <c r="P10" s="11">
        <v>5.0999999999999996</v>
      </c>
      <c r="Q10" s="11">
        <v>4.7</v>
      </c>
      <c r="R10" s="11">
        <v>5.4</v>
      </c>
      <c r="S10" s="11">
        <v>4.5999999999999996</v>
      </c>
      <c r="T10" s="11">
        <v>5.5</v>
      </c>
      <c r="U10" s="11">
        <v>4.5999999999999996</v>
      </c>
      <c r="V10" s="11">
        <v>5.6</v>
      </c>
      <c r="W10" s="11">
        <v>4.5</v>
      </c>
      <c r="X10" s="11">
        <v>5.6</v>
      </c>
      <c r="Y10" s="11">
        <v>4.5999999999999996</v>
      </c>
      <c r="Z10" s="11">
        <v>5.6</v>
      </c>
      <c r="AA10" s="12">
        <f t="shared" si="0"/>
        <v>5.0666666666666673</v>
      </c>
    </row>
    <row r="11" spans="1:27" x14ac:dyDescent="0.25">
      <c r="A11" s="7" t="s">
        <v>45</v>
      </c>
      <c r="B11" s="7" t="s">
        <v>46</v>
      </c>
      <c r="C11" s="8">
        <v>5.8</v>
      </c>
      <c r="D11" s="8">
        <v>5.5</v>
      </c>
      <c r="E11" s="8">
        <v>5.7</v>
      </c>
      <c r="F11" s="8">
        <v>5.7</v>
      </c>
      <c r="G11" s="8">
        <v>5.6</v>
      </c>
      <c r="H11" s="8">
        <v>5.6</v>
      </c>
      <c r="I11" s="8">
        <v>5.5</v>
      </c>
      <c r="J11" s="8">
        <v>5.6</v>
      </c>
      <c r="K11" s="8">
        <v>5.6</v>
      </c>
      <c r="L11" s="8">
        <v>5.5</v>
      </c>
      <c r="M11" s="8">
        <v>5.4</v>
      </c>
      <c r="N11" s="8">
        <v>5.6</v>
      </c>
      <c r="O11" s="8">
        <v>5.5</v>
      </c>
      <c r="P11" s="8">
        <v>5.8</v>
      </c>
      <c r="Q11" s="8">
        <v>5.5</v>
      </c>
      <c r="R11" s="8">
        <v>6</v>
      </c>
      <c r="S11" s="8">
        <v>5.5</v>
      </c>
      <c r="T11" s="8">
        <v>6.1</v>
      </c>
      <c r="U11" s="8">
        <v>5.4</v>
      </c>
      <c r="V11" s="8">
        <v>6</v>
      </c>
      <c r="W11" s="8">
        <v>5.4</v>
      </c>
      <c r="X11" s="8">
        <v>6</v>
      </c>
      <c r="Y11" s="8">
        <v>5.4</v>
      </c>
      <c r="Z11" s="8">
        <v>6.1</v>
      </c>
      <c r="AA11" s="9">
        <f t="shared" si="0"/>
        <v>5.7333333333333334</v>
      </c>
    </row>
    <row r="12" spans="1:27" x14ac:dyDescent="0.25">
      <c r="A12" s="10" t="s">
        <v>47</v>
      </c>
      <c r="B12" s="10" t="s">
        <v>48</v>
      </c>
      <c r="C12" s="11">
        <v>9.3000000000000007</v>
      </c>
      <c r="D12" s="11">
        <v>9.3000000000000007</v>
      </c>
      <c r="E12" s="11">
        <v>9.3000000000000007</v>
      </c>
      <c r="F12" s="11">
        <v>9.1999999999999993</v>
      </c>
      <c r="G12" s="11">
        <v>9</v>
      </c>
      <c r="H12" s="11">
        <v>9.1</v>
      </c>
      <c r="I12" s="11">
        <v>8.8000000000000007</v>
      </c>
      <c r="J12" s="11">
        <v>9</v>
      </c>
      <c r="K12" s="11">
        <v>8.6</v>
      </c>
      <c r="L12" s="11">
        <v>9.1</v>
      </c>
      <c r="M12" s="11">
        <v>8.5</v>
      </c>
      <c r="N12" s="11">
        <v>8.9</v>
      </c>
      <c r="O12" s="11">
        <v>7.8</v>
      </c>
      <c r="P12" s="11">
        <v>9.1999999999999993</v>
      </c>
      <c r="Q12" s="11">
        <v>8.3000000000000007</v>
      </c>
      <c r="R12" s="11">
        <v>9.1999999999999993</v>
      </c>
      <c r="S12" s="11">
        <v>8.4</v>
      </c>
      <c r="T12" s="11">
        <v>9.3000000000000007</v>
      </c>
      <c r="U12" s="11">
        <v>8.3000000000000007</v>
      </c>
      <c r="V12" s="11">
        <v>9.3000000000000007</v>
      </c>
      <c r="W12" s="11">
        <v>8.3000000000000007</v>
      </c>
      <c r="X12" s="11">
        <v>9.5</v>
      </c>
      <c r="Y12" s="11">
        <v>8.6</v>
      </c>
      <c r="Z12" s="11">
        <v>9.6999999999999993</v>
      </c>
      <c r="AA12" s="12">
        <f t="shared" si="0"/>
        <v>9.1416666666666657</v>
      </c>
    </row>
    <row r="13" spans="1:27" x14ac:dyDescent="0.25">
      <c r="A13" s="7" t="s">
        <v>49</v>
      </c>
      <c r="B13" s="7" t="s">
        <v>50</v>
      </c>
      <c r="C13" s="8">
        <v>5.7</v>
      </c>
      <c r="D13" s="8">
        <v>6.2</v>
      </c>
      <c r="E13" s="8">
        <v>6</v>
      </c>
      <c r="F13" s="8">
        <v>6.4</v>
      </c>
      <c r="G13" s="8">
        <v>6.1</v>
      </c>
      <c r="H13" s="8">
        <v>6.3</v>
      </c>
      <c r="I13" s="8">
        <v>5.9</v>
      </c>
      <c r="J13" s="8">
        <v>6.1</v>
      </c>
      <c r="K13" s="8">
        <v>5.8</v>
      </c>
      <c r="L13" s="8">
        <v>6</v>
      </c>
      <c r="M13" s="8">
        <v>5.7</v>
      </c>
      <c r="N13" s="8">
        <v>6.1</v>
      </c>
      <c r="O13" s="8">
        <v>5.6</v>
      </c>
      <c r="P13" s="8">
        <v>6.5</v>
      </c>
      <c r="Q13" s="8">
        <v>5.8</v>
      </c>
      <c r="R13" s="8">
        <v>6.7</v>
      </c>
      <c r="S13" s="8">
        <v>5.9</v>
      </c>
      <c r="T13" s="8">
        <v>6.6</v>
      </c>
      <c r="U13" s="8">
        <v>5.7</v>
      </c>
      <c r="V13" s="8">
        <v>6.5</v>
      </c>
      <c r="W13" s="8">
        <v>5.7</v>
      </c>
      <c r="X13" s="8">
        <v>6.4</v>
      </c>
      <c r="Y13" s="8">
        <v>5.9</v>
      </c>
      <c r="Z13" s="8">
        <v>6.6</v>
      </c>
      <c r="AA13" s="9">
        <f t="shared" si="0"/>
        <v>6.3083333333333345</v>
      </c>
    </row>
    <row r="14" spans="1:27" x14ac:dyDescent="0.25">
      <c r="A14" s="10" t="s">
        <v>51</v>
      </c>
      <c r="B14" s="10" t="s">
        <v>52</v>
      </c>
      <c r="C14" s="11">
        <v>8.4</v>
      </c>
      <c r="D14" s="11">
        <v>8.5</v>
      </c>
      <c r="E14" s="11">
        <v>8.4</v>
      </c>
      <c r="F14" s="11">
        <v>8.8000000000000007</v>
      </c>
      <c r="G14" s="11">
        <v>8</v>
      </c>
      <c r="H14" s="11">
        <v>8.6</v>
      </c>
      <c r="I14" s="11">
        <v>7.6</v>
      </c>
      <c r="J14" s="11">
        <v>8.3000000000000007</v>
      </c>
      <c r="K14" s="11">
        <v>7.4</v>
      </c>
      <c r="L14" s="11">
        <v>7.8</v>
      </c>
      <c r="M14" s="11">
        <v>7.2</v>
      </c>
      <c r="N14" s="11">
        <v>8</v>
      </c>
      <c r="O14" s="11">
        <v>7</v>
      </c>
      <c r="P14" s="11">
        <v>8.3000000000000007</v>
      </c>
      <c r="Q14" s="11">
        <v>7.3</v>
      </c>
      <c r="R14" s="11">
        <v>8.5</v>
      </c>
      <c r="S14" s="11">
        <v>7.5</v>
      </c>
      <c r="T14" s="11">
        <v>8.5</v>
      </c>
      <c r="U14" s="11">
        <v>7.5</v>
      </c>
      <c r="V14" s="11">
        <v>8.4</v>
      </c>
      <c r="W14" s="11">
        <v>7.7</v>
      </c>
      <c r="X14" s="11">
        <v>8.6999999999999993</v>
      </c>
      <c r="Y14" s="11">
        <v>8</v>
      </c>
      <c r="Z14" s="11">
        <v>8.6999999999999993</v>
      </c>
      <c r="AA14" s="12">
        <f t="shared" si="0"/>
        <v>8.3666666666666671</v>
      </c>
    </row>
    <row r="15" spans="1:27" x14ac:dyDescent="0.25">
      <c r="A15" s="7" t="s">
        <v>53</v>
      </c>
      <c r="B15" s="7" t="s">
        <v>54</v>
      </c>
      <c r="C15" s="8">
        <v>6.8</v>
      </c>
      <c r="D15" s="8">
        <v>7</v>
      </c>
      <c r="E15" s="8">
        <v>7</v>
      </c>
      <c r="F15" s="8">
        <v>7.1</v>
      </c>
      <c r="G15" s="8">
        <v>6.8</v>
      </c>
      <c r="H15" s="8">
        <v>6.9</v>
      </c>
      <c r="I15" s="8">
        <v>6.6</v>
      </c>
      <c r="J15" s="8">
        <v>6.9</v>
      </c>
      <c r="K15" s="8">
        <v>6.4</v>
      </c>
      <c r="L15" s="8">
        <v>6.5</v>
      </c>
      <c r="M15" s="8">
        <v>6.5</v>
      </c>
      <c r="N15" s="8">
        <v>6.4</v>
      </c>
      <c r="O15" s="8">
        <v>6.4</v>
      </c>
      <c r="P15" s="8">
        <v>6.7</v>
      </c>
      <c r="Q15" s="8">
        <v>6.7</v>
      </c>
      <c r="R15" s="8">
        <v>6.7</v>
      </c>
      <c r="S15" s="8">
        <v>6.6</v>
      </c>
      <c r="T15" s="8">
        <v>6.7</v>
      </c>
      <c r="U15" s="8">
        <v>6.3</v>
      </c>
      <c r="V15" s="8">
        <v>6.7</v>
      </c>
      <c r="W15" s="8">
        <v>6.3</v>
      </c>
      <c r="X15" s="8">
        <v>6.8</v>
      </c>
      <c r="Y15" s="8">
        <v>6.6</v>
      </c>
      <c r="Z15" s="8">
        <v>7</v>
      </c>
      <c r="AA15" s="9">
        <f t="shared" si="0"/>
        <v>6.75</v>
      </c>
    </row>
    <row r="16" spans="1:27" x14ac:dyDescent="0.25">
      <c r="A16" s="10" t="s">
        <v>55</v>
      </c>
      <c r="B16" s="10" t="s">
        <v>56</v>
      </c>
      <c r="C16" s="11">
        <v>7.3</v>
      </c>
      <c r="D16" s="11">
        <v>7.4</v>
      </c>
      <c r="E16" s="11">
        <v>7.3</v>
      </c>
      <c r="F16" s="11">
        <v>7.4</v>
      </c>
      <c r="G16" s="11">
        <v>7.1</v>
      </c>
      <c r="H16" s="11">
        <v>7.4</v>
      </c>
      <c r="I16" s="11">
        <v>6.9</v>
      </c>
      <c r="J16" s="11">
        <v>7.2</v>
      </c>
      <c r="K16" s="11">
        <v>6.7</v>
      </c>
      <c r="L16" s="11">
        <v>7.2</v>
      </c>
      <c r="M16" s="11">
        <v>6.6</v>
      </c>
      <c r="N16" s="11">
        <v>7.3</v>
      </c>
      <c r="O16" s="11">
        <v>6.5</v>
      </c>
      <c r="P16" s="11">
        <v>7.4</v>
      </c>
      <c r="Q16" s="11">
        <v>6.7</v>
      </c>
      <c r="R16" s="11">
        <v>7.6</v>
      </c>
      <c r="S16" s="11">
        <v>6.8</v>
      </c>
      <c r="T16" s="11">
        <v>7.6</v>
      </c>
      <c r="U16" s="11">
        <v>6.6</v>
      </c>
      <c r="V16" s="11">
        <v>7.6</v>
      </c>
      <c r="W16" s="11">
        <v>6.7</v>
      </c>
      <c r="X16" s="11">
        <v>7.6</v>
      </c>
      <c r="Y16" s="11">
        <v>7</v>
      </c>
      <c r="Z16" s="11">
        <v>7.7</v>
      </c>
      <c r="AA16" s="12">
        <f t="shared" si="0"/>
        <v>7.3916666666666657</v>
      </c>
    </row>
    <row r="17" spans="1:27" x14ac:dyDescent="0.25">
      <c r="A17" s="7" t="s">
        <v>57</v>
      </c>
      <c r="B17" s="7" t="s">
        <v>58</v>
      </c>
      <c r="C17" s="8">
        <v>5.5</v>
      </c>
      <c r="D17" s="8">
        <v>5.3</v>
      </c>
      <c r="E17" s="8">
        <v>5.6</v>
      </c>
      <c r="F17" s="8">
        <v>5.6</v>
      </c>
      <c r="G17" s="8">
        <v>5.5</v>
      </c>
      <c r="H17" s="8">
        <v>5.6</v>
      </c>
      <c r="I17" s="8">
        <v>5.3</v>
      </c>
      <c r="J17" s="8">
        <v>5.4</v>
      </c>
      <c r="K17" s="8">
        <v>5</v>
      </c>
      <c r="L17" s="8">
        <v>5.3</v>
      </c>
      <c r="M17" s="8">
        <v>4.9000000000000004</v>
      </c>
      <c r="N17" s="8">
        <v>5.3</v>
      </c>
      <c r="O17" s="8">
        <v>4.9000000000000004</v>
      </c>
      <c r="P17" s="8">
        <v>5.5</v>
      </c>
      <c r="Q17" s="8">
        <v>5</v>
      </c>
      <c r="R17" s="8">
        <v>5.7</v>
      </c>
      <c r="S17" s="8">
        <v>5</v>
      </c>
      <c r="T17" s="8">
        <v>6</v>
      </c>
      <c r="U17" s="8">
        <v>4.9000000000000004</v>
      </c>
      <c r="V17" s="8">
        <v>6</v>
      </c>
      <c r="W17" s="8">
        <v>4.9000000000000004</v>
      </c>
      <c r="X17" s="8">
        <v>6.1</v>
      </c>
      <c r="Y17" s="8">
        <v>4.9000000000000004</v>
      </c>
      <c r="Z17" s="8">
        <v>6</v>
      </c>
      <c r="AA17" s="9">
        <f t="shared" si="0"/>
        <v>5.5583333333333336</v>
      </c>
    </row>
    <row r="18" spans="1:27" x14ac:dyDescent="0.25">
      <c r="A18" s="10" t="s">
        <v>59</v>
      </c>
      <c r="B18" s="10" t="s">
        <v>60</v>
      </c>
      <c r="C18" s="11">
        <v>3.5</v>
      </c>
      <c r="D18" s="11">
        <v>3.2</v>
      </c>
      <c r="E18" s="11">
        <v>3.6</v>
      </c>
      <c r="F18" s="11">
        <v>3.2</v>
      </c>
      <c r="G18" s="11">
        <v>3.3</v>
      </c>
      <c r="H18" s="11">
        <v>3.3</v>
      </c>
      <c r="I18" s="11">
        <v>3.1</v>
      </c>
      <c r="J18" s="11">
        <v>3</v>
      </c>
      <c r="K18" s="11">
        <v>3</v>
      </c>
      <c r="L18" s="11">
        <v>2.9</v>
      </c>
      <c r="M18" s="11">
        <v>2.9</v>
      </c>
      <c r="N18" s="11">
        <v>3</v>
      </c>
      <c r="O18" s="11">
        <v>2.9</v>
      </c>
      <c r="P18" s="11">
        <v>3.1</v>
      </c>
      <c r="Q18" s="11">
        <v>3</v>
      </c>
      <c r="R18" s="11">
        <v>3.2</v>
      </c>
      <c r="S18" s="11">
        <v>3</v>
      </c>
      <c r="T18" s="11">
        <v>3.3</v>
      </c>
      <c r="U18" s="11">
        <v>2.9</v>
      </c>
      <c r="V18" s="11">
        <v>3.2</v>
      </c>
      <c r="W18" s="11">
        <v>3</v>
      </c>
      <c r="X18" s="11">
        <v>3.3</v>
      </c>
      <c r="Y18" s="11">
        <v>2.9</v>
      </c>
      <c r="Z18" s="11">
        <v>3.3</v>
      </c>
      <c r="AA18" s="12">
        <f t="shared" si="0"/>
        <v>3.1333333333333333</v>
      </c>
    </row>
    <row r="19" spans="1:27" x14ac:dyDescent="0.25">
      <c r="A19" s="7" t="s">
        <v>61</v>
      </c>
      <c r="B19" s="7" t="s">
        <v>62</v>
      </c>
      <c r="C19" s="8">
        <v>5.5</v>
      </c>
      <c r="D19" s="8">
        <v>5.5</v>
      </c>
      <c r="E19" s="8">
        <v>5.5</v>
      </c>
      <c r="F19" s="8">
        <v>5.6</v>
      </c>
      <c r="G19" s="8">
        <v>5.4</v>
      </c>
      <c r="H19" s="8">
        <v>5.3</v>
      </c>
      <c r="I19" s="8">
        <v>5.2</v>
      </c>
      <c r="J19" s="8">
        <v>5.2</v>
      </c>
      <c r="K19" s="8">
        <v>5</v>
      </c>
      <c r="L19" s="8">
        <v>5.0999999999999996</v>
      </c>
      <c r="M19" s="8">
        <v>5</v>
      </c>
      <c r="N19" s="8">
        <v>5.2</v>
      </c>
      <c r="O19" s="8">
        <v>4.9000000000000004</v>
      </c>
      <c r="P19" s="8">
        <v>5.6</v>
      </c>
      <c r="Q19" s="8">
        <v>5</v>
      </c>
      <c r="R19" s="8">
        <v>5.8</v>
      </c>
      <c r="S19" s="8">
        <v>5.0999999999999996</v>
      </c>
      <c r="T19" s="8">
        <v>6</v>
      </c>
      <c r="U19" s="8">
        <v>5</v>
      </c>
      <c r="V19" s="8">
        <v>6.1</v>
      </c>
      <c r="W19" s="8">
        <v>5</v>
      </c>
      <c r="X19" s="8">
        <v>6.1</v>
      </c>
      <c r="Y19" s="8">
        <v>5.2</v>
      </c>
      <c r="Z19" s="8">
        <v>6.3</v>
      </c>
      <c r="AA19" s="9">
        <f t="shared" si="0"/>
        <v>5.5583333333333327</v>
      </c>
    </row>
    <row r="20" spans="1:27" x14ac:dyDescent="0.25">
      <c r="A20" s="10" t="s">
        <v>63</v>
      </c>
      <c r="B20" s="10" t="s">
        <v>64</v>
      </c>
      <c r="C20" s="11">
        <v>4.2</v>
      </c>
      <c r="D20" s="11">
        <v>4.0999999999999996</v>
      </c>
      <c r="E20" s="11">
        <v>4.3</v>
      </c>
      <c r="F20" s="11">
        <v>4.2</v>
      </c>
      <c r="G20" s="11">
        <v>4.3</v>
      </c>
      <c r="H20" s="11">
        <v>4.0999999999999996</v>
      </c>
      <c r="I20" s="11">
        <v>4.2</v>
      </c>
      <c r="J20" s="11">
        <v>3.8</v>
      </c>
      <c r="K20" s="11">
        <v>4</v>
      </c>
      <c r="L20" s="11">
        <v>3.7</v>
      </c>
      <c r="M20" s="11">
        <v>3.9</v>
      </c>
      <c r="N20" s="11">
        <v>3.9</v>
      </c>
      <c r="O20" s="11">
        <v>3.7</v>
      </c>
      <c r="P20" s="11">
        <v>4.3</v>
      </c>
      <c r="Q20" s="11">
        <v>3.8</v>
      </c>
      <c r="R20" s="11">
        <v>4.4000000000000004</v>
      </c>
      <c r="S20" s="11">
        <v>3.9</v>
      </c>
      <c r="T20" s="11">
        <v>4.5</v>
      </c>
      <c r="U20" s="11">
        <v>3.8</v>
      </c>
      <c r="V20" s="11">
        <v>4.4000000000000004</v>
      </c>
      <c r="W20" s="11">
        <v>3.8</v>
      </c>
      <c r="X20" s="11">
        <v>4.4000000000000004</v>
      </c>
      <c r="Y20" s="11">
        <v>4</v>
      </c>
      <c r="Z20" s="11">
        <v>4.4000000000000004</v>
      </c>
      <c r="AA20" s="12">
        <f t="shared" si="0"/>
        <v>4.1499999999999995</v>
      </c>
    </row>
    <row r="21" spans="1:27" x14ac:dyDescent="0.25">
      <c r="A21" s="7" t="s">
        <v>65</v>
      </c>
      <c r="B21" s="7" t="s">
        <v>66</v>
      </c>
      <c r="C21" s="8">
        <v>8.3000000000000007</v>
      </c>
      <c r="D21" s="8">
        <v>8.8000000000000007</v>
      </c>
      <c r="E21" s="8">
        <v>8.5</v>
      </c>
      <c r="F21" s="8">
        <v>8.9</v>
      </c>
      <c r="G21" s="8">
        <v>8.1999999999999993</v>
      </c>
      <c r="H21" s="8">
        <v>8.6</v>
      </c>
      <c r="I21" s="8">
        <v>8</v>
      </c>
      <c r="J21" s="8">
        <v>8.4</v>
      </c>
      <c r="K21" s="8">
        <v>7.8</v>
      </c>
      <c r="L21" s="8">
        <v>8.3000000000000007</v>
      </c>
      <c r="M21" s="8">
        <v>7.8</v>
      </c>
      <c r="N21" s="8">
        <v>8.1999999999999993</v>
      </c>
      <c r="O21" s="8">
        <v>7.6</v>
      </c>
      <c r="P21" s="8">
        <v>8.5</v>
      </c>
      <c r="Q21" s="8">
        <v>7.7</v>
      </c>
      <c r="R21" s="8">
        <v>8.6999999999999993</v>
      </c>
      <c r="S21" s="8">
        <v>7.6</v>
      </c>
      <c r="T21" s="8">
        <v>8.8000000000000007</v>
      </c>
      <c r="U21" s="8">
        <v>7.6</v>
      </c>
      <c r="V21" s="8">
        <v>8.6</v>
      </c>
      <c r="W21" s="8">
        <v>7.7</v>
      </c>
      <c r="X21" s="8">
        <v>8.6</v>
      </c>
      <c r="Y21" s="8">
        <v>8.1</v>
      </c>
      <c r="Z21" s="8">
        <v>8.9</v>
      </c>
      <c r="AA21" s="9">
        <f>AVERAGE(D21,F21,H21,J21,L21,N21,P21,R21,T21,V21,X21,Y21)</f>
        <v>8.5416666666666661</v>
      </c>
    </row>
    <row r="22" spans="1:27" x14ac:dyDescent="0.25">
      <c r="A22" s="10" t="s">
        <v>67</v>
      </c>
      <c r="B22" s="10" t="s">
        <v>68</v>
      </c>
      <c r="C22" s="11">
        <v>6.5</v>
      </c>
      <c r="D22" s="11">
        <v>6.2</v>
      </c>
      <c r="E22" s="11">
        <v>6.4</v>
      </c>
      <c r="F22" s="11">
        <v>6.2</v>
      </c>
      <c r="G22" s="11">
        <v>6.3</v>
      </c>
      <c r="H22" s="11">
        <v>5.9</v>
      </c>
      <c r="I22" s="11">
        <v>6.1</v>
      </c>
      <c r="J22" s="11">
        <v>5.7</v>
      </c>
      <c r="K22" s="11">
        <v>6</v>
      </c>
      <c r="L22" s="11">
        <v>5.7</v>
      </c>
      <c r="M22" s="11">
        <v>5.8</v>
      </c>
      <c r="N22" s="11">
        <v>5.9</v>
      </c>
      <c r="O22" s="11">
        <v>5.8</v>
      </c>
      <c r="P22" s="11">
        <v>6.3</v>
      </c>
      <c r="Q22" s="11">
        <v>5.9</v>
      </c>
      <c r="R22" s="11">
        <v>6.5</v>
      </c>
      <c r="S22" s="11">
        <v>5.8</v>
      </c>
      <c r="T22" s="11">
        <v>6.6</v>
      </c>
      <c r="U22" s="11">
        <v>5.6</v>
      </c>
      <c r="V22" s="11">
        <v>6.4</v>
      </c>
      <c r="W22" s="11">
        <v>5.6</v>
      </c>
      <c r="X22" s="11">
        <v>6.5</v>
      </c>
      <c r="Y22" s="11">
        <v>5.7</v>
      </c>
      <c r="Z22" s="11">
        <v>6.7</v>
      </c>
      <c r="AA22" s="12">
        <f t="shared" si="0"/>
        <v>6.1333333333333337</v>
      </c>
    </row>
    <row r="23" spans="1:27" x14ac:dyDescent="0.25">
      <c r="A23" s="7" t="s">
        <v>69</v>
      </c>
      <c r="B23" s="7" t="s">
        <v>70</v>
      </c>
      <c r="C23" s="8">
        <v>4.7</v>
      </c>
      <c r="D23" s="8">
        <v>4.9000000000000004</v>
      </c>
      <c r="E23" s="8">
        <v>4.5999999999999996</v>
      </c>
      <c r="F23" s="8">
        <v>4.9000000000000004</v>
      </c>
      <c r="G23" s="8">
        <v>4.5</v>
      </c>
      <c r="H23" s="8">
        <v>4.7</v>
      </c>
      <c r="I23" s="8">
        <v>4.4000000000000004</v>
      </c>
      <c r="J23" s="8">
        <v>4.5</v>
      </c>
      <c r="K23" s="8">
        <v>4.4000000000000004</v>
      </c>
      <c r="L23" s="8">
        <v>4.3</v>
      </c>
      <c r="M23" s="8">
        <v>4.5</v>
      </c>
      <c r="N23" s="8">
        <v>4.4000000000000004</v>
      </c>
      <c r="O23" s="8">
        <v>4.5999999999999996</v>
      </c>
      <c r="P23" s="8">
        <v>4.5999999999999996</v>
      </c>
      <c r="Q23" s="8">
        <v>4.8</v>
      </c>
      <c r="R23" s="8">
        <v>4.8</v>
      </c>
      <c r="S23" s="8">
        <v>4.9000000000000004</v>
      </c>
      <c r="T23" s="8">
        <v>4.9000000000000004</v>
      </c>
      <c r="U23" s="8">
        <v>4.8</v>
      </c>
      <c r="V23" s="8">
        <v>4.8</v>
      </c>
      <c r="W23" s="8">
        <v>4.7</v>
      </c>
      <c r="X23" s="8">
        <v>4.7</v>
      </c>
      <c r="Y23" s="8">
        <v>4.7</v>
      </c>
      <c r="Z23" s="8">
        <v>4.8</v>
      </c>
      <c r="AA23" s="9">
        <f t="shared" si="0"/>
        <v>4.6833333333333336</v>
      </c>
    </row>
    <row r="24" spans="1:27" x14ac:dyDescent="0.25">
      <c r="A24" s="10" t="s">
        <v>71</v>
      </c>
      <c r="B24" s="10" t="s">
        <v>72</v>
      </c>
      <c r="C24" s="11">
        <v>7.3</v>
      </c>
      <c r="D24" s="11">
        <v>7.5</v>
      </c>
      <c r="E24" s="11">
        <v>7.4</v>
      </c>
      <c r="F24" s="11">
        <v>7.6</v>
      </c>
      <c r="G24" s="11">
        <v>7.3</v>
      </c>
      <c r="H24" s="11">
        <v>7.5</v>
      </c>
      <c r="I24" s="11">
        <v>6.9</v>
      </c>
      <c r="J24" s="11">
        <v>7.4</v>
      </c>
      <c r="K24" s="11">
        <v>6.9</v>
      </c>
      <c r="L24" s="11">
        <v>7.3</v>
      </c>
      <c r="M24" s="11">
        <v>6.9</v>
      </c>
      <c r="N24" s="11">
        <v>7.3</v>
      </c>
      <c r="O24" s="11">
        <v>6.7</v>
      </c>
      <c r="P24" s="11">
        <v>7.8</v>
      </c>
      <c r="Q24" s="11">
        <v>7.1</v>
      </c>
      <c r="R24" s="11">
        <v>8.1</v>
      </c>
      <c r="S24" s="11">
        <v>7.2</v>
      </c>
      <c r="T24" s="11">
        <v>8.1999999999999993</v>
      </c>
      <c r="U24" s="11">
        <v>7</v>
      </c>
      <c r="V24" s="11">
        <v>8.1</v>
      </c>
      <c r="W24" s="11">
        <v>7</v>
      </c>
      <c r="X24" s="11">
        <v>8.1</v>
      </c>
      <c r="Y24" s="11">
        <v>7.1</v>
      </c>
      <c r="Z24" s="11">
        <v>8.1</v>
      </c>
      <c r="AA24" s="12">
        <f t="shared" si="0"/>
        <v>7.6666666666666643</v>
      </c>
    </row>
    <row r="25" spans="1:27" x14ac:dyDescent="0.25">
      <c r="A25" s="7" t="s">
        <v>73</v>
      </c>
      <c r="B25" s="7" t="s">
        <v>74</v>
      </c>
      <c r="C25" s="8">
        <v>5.7</v>
      </c>
      <c r="D25" s="8">
        <v>5.9</v>
      </c>
      <c r="E25" s="8">
        <v>5.7</v>
      </c>
      <c r="F25" s="8">
        <v>6.1</v>
      </c>
      <c r="G25" s="8">
        <v>5.6</v>
      </c>
      <c r="H25" s="8">
        <v>6.2</v>
      </c>
      <c r="I25" s="8">
        <v>5.5</v>
      </c>
      <c r="J25" s="8">
        <v>6</v>
      </c>
      <c r="K25" s="8">
        <v>5.5</v>
      </c>
      <c r="L25" s="8">
        <v>5.8</v>
      </c>
      <c r="M25" s="8">
        <v>5.5</v>
      </c>
      <c r="N25" s="8">
        <v>5.8</v>
      </c>
      <c r="O25" s="8">
        <v>5.6</v>
      </c>
      <c r="P25" s="8">
        <v>6</v>
      </c>
      <c r="Q25" s="8">
        <v>5.7</v>
      </c>
      <c r="R25" s="8">
        <v>6.2</v>
      </c>
      <c r="S25" s="8">
        <v>5.6</v>
      </c>
      <c r="T25" s="8">
        <v>6.2</v>
      </c>
      <c r="U25" s="8">
        <v>5.5</v>
      </c>
      <c r="V25" s="8">
        <v>6.3</v>
      </c>
      <c r="W25" s="8">
        <v>5.4</v>
      </c>
      <c r="X25" s="8">
        <v>6.4</v>
      </c>
      <c r="Y25" s="8">
        <v>5.5</v>
      </c>
      <c r="Z25" s="8">
        <v>6.4</v>
      </c>
      <c r="AA25" s="9">
        <f t="shared" si="0"/>
        <v>6.0333333333333341</v>
      </c>
    </row>
    <row r="26" spans="1:27" x14ac:dyDescent="0.25">
      <c r="A26" s="10" t="s">
        <v>75</v>
      </c>
      <c r="B26" s="10" t="s">
        <v>76</v>
      </c>
      <c r="C26" s="11">
        <v>7.8</v>
      </c>
      <c r="D26" s="11">
        <v>7.4</v>
      </c>
      <c r="E26" s="11">
        <v>7.9</v>
      </c>
      <c r="F26" s="11">
        <v>7.1</v>
      </c>
      <c r="G26" s="11">
        <v>7.9</v>
      </c>
      <c r="H26" s="11">
        <v>6.9</v>
      </c>
      <c r="I26" s="11">
        <v>7.6</v>
      </c>
      <c r="J26" s="11">
        <v>6.8</v>
      </c>
      <c r="K26" s="11">
        <v>7.3</v>
      </c>
      <c r="L26" s="11">
        <v>7</v>
      </c>
      <c r="M26" s="11">
        <v>7</v>
      </c>
      <c r="N26" s="11">
        <v>7.2</v>
      </c>
      <c r="O26" s="11">
        <v>6.9</v>
      </c>
      <c r="P26" s="11">
        <v>7.3</v>
      </c>
      <c r="Q26" s="11">
        <v>7.5</v>
      </c>
      <c r="R26" s="11">
        <v>7.4</v>
      </c>
      <c r="S26" s="11">
        <v>7.2</v>
      </c>
      <c r="T26" s="11">
        <v>7.5</v>
      </c>
      <c r="U26" s="11">
        <v>7.1</v>
      </c>
      <c r="V26" s="11">
        <v>7.6</v>
      </c>
      <c r="W26" s="11">
        <v>7</v>
      </c>
      <c r="X26" s="11">
        <v>7.9</v>
      </c>
      <c r="Y26" s="11">
        <v>6.9</v>
      </c>
      <c r="Z26" s="11">
        <v>8</v>
      </c>
      <c r="AA26" s="12">
        <f t="shared" si="0"/>
        <v>7.25</v>
      </c>
    </row>
  </sheetData>
  <mergeCells count="26">
    <mergeCell ref="S1:T1"/>
    <mergeCell ref="U1:V1"/>
    <mergeCell ref="W1:X1"/>
    <mergeCell ref="Y1:Z1"/>
    <mergeCell ref="C2:D2"/>
    <mergeCell ref="E2:F2"/>
    <mergeCell ref="G2:H2"/>
    <mergeCell ref="I2:J2"/>
    <mergeCell ref="K2:L2"/>
    <mergeCell ref="M2:N2"/>
    <mergeCell ref="O2:P2"/>
    <mergeCell ref="Q2:R2"/>
    <mergeCell ref="S2:T2"/>
    <mergeCell ref="U2:V2"/>
    <mergeCell ref="W2:X2"/>
    <mergeCell ref="Y2:Z2"/>
    <mergeCell ref="I1:J1"/>
    <mergeCell ref="K1:L1"/>
    <mergeCell ref="M1:N1"/>
    <mergeCell ref="O1:P1"/>
    <mergeCell ref="Q1:R1"/>
    <mergeCell ref="A1:A4"/>
    <mergeCell ref="B1:B4"/>
    <mergeCell ref="C1:D1"/>
    <mergeCell ref="E1:F1"/>
    <mergeCell ref="G1:H1"/>
  </mergeCells>
  <pageMargins left="0.7" right="0.7" top="0.75" bottom="0.75" header="0.3" footer="0.3"/>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OPIS</vt:lpstr>
      <vt:lpstr>TABLICA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Kamil Karasiński</dc:creator>
  <cp:lastModifiedBy>Kamil Karasiński</cp:lastModifiedBy>
  <dcterms:created xsi:type="dcterms:W3CDTF">2026-02-12T07:39:51Z</dcterms:created>
  <dcterms:modified xsi:type="dcterms:W3CDTF">2026-02-12T07:43:28Z</dcterms:modified>
</cp:coreProperties>
</file>